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<sst xmlns="http://schemas.openxmlformats.org/spreadsheetml/2006/main" count="26" uniqueCount="26">
  <si>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班级</t>
  </si>
  <si>
    <t>满一年入党积极分子人数</t>
  </si>
  <si>
    <t>发展对象推荐名额</t>
  </si>
  <si>
    <t>材控23-1</t>
  </si>
  <si>
    <t>材控23-2</t>
  </si>
  <si>
    <t>车辆23-1</t>
  </si>
  <si>
    <t>车辆23-2</t>
  </si>
  <si>
    <t>机器人23-1</t>
  </si>
  <si>
    <t>机器人23-2</t>
  </si>
  <si>
    <t>机自23-1</t>
  </si>
  <si>
    <t>机自23-2</t>
  </si>
  <si>
    <t>机自W23-1</t>
  </si>
  <si>
    <t>机自W23-2</t>
  </si>
  <si>
    <t>材控24-1</t>
  </si>
  <si>
    <t>材控24-2</t>
  </si>
  <si>
    <t>机自24-1</t>
  </si>
  <si>
    <t>机自24-2</t>
  </si>
  <si>
    <t>机器人24-1</t>
  </si>
  <si>
    <t>机器人24-2</t>
  </si>
  <si>
    <t>机自W24-1</t>
  </si>
  <si>
    <t>机自W24-2</t>
  </si>
  <si>
    <t>智造24-1</t>
  </si>
  <si>
    <t>车辆24-1</t>
  </si>
  <si>
    <t>车辆24-2</t>
  </si>
  <si>
    <t>机电24-1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</si>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</sst>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85" zoomScaleNormal="85" workbookViewId="0">
      <selection activeCell="C7" sqref="C7"/>
    </sheetView>
  </sheetViews>
  <sheetFormatPr defaultColWidth="9" defaultRowHeight="14.25"/>
  <cols>
    <col min="1" max="1" width="16.5833333333333" customWidth="1"/>
    <col min="2" max="2" width="31.7083333333333" customWidth="1"/>
    <col min="3" max="3" width="24.2833333333333" customWidth="1"/>
  </cols>
  <sheetData>
    <row r="1" ht="18.75" spans="1:9">
      <c r="A1" s="1" t="s">
        <v>0</v>
      </c>
      <c r="B1" s="1" t="s">
        <v>1</v>
      </c>
      <c r="C1" s="1" t="s">
        <v>2</v>
      </c>
    </row>
    <row r="2" ht="18.75" spans="1:9">
      <c r="A2" s="2" t="s">
        <v>3</v>
      </c>
      <c r="B2" s="2">
        <v>7</v>
      </c>
      <c r="C2" s="3">
        <f>B2*0.3</f>
        <v>2.1</v>
      </c>
    </row>
    <row r="3" ht="18.75" spans="1:9">
      <c r="A3" s="2" t="s">
        <v>4</v>
      </c>
      <c r="B3" s="2">
        <v>8</v>
      </c>
      <c r="C3" s="3">
        <f t="shared" ref="C3:C11" si="0">B3*0.3</f>
        <v>2.4</v>
      </c>
      <c r="I3" s="4"/>
    </row>
    <row r="4" ht="18.75" spans="1:9">
      <c r="A4" s="2" t="s">
        <v>5</v>
      </c>
      <c r="B4" s="2">
        <v>5</v>
      </c>
      <c r="C4" s="3">
        <f t="shared" si="0"/>
        <v>1.5</v>
      </c>
      <c r="I4" s="4"/>
    </row>
    <row r="5" ht="18.75" spans="1:9">
      <c r="A5" s="2" t="s">
        <v>6</v>
      </c>
      <c r="B5" s="2">
        <v>4</v>
      </c>
      <c r="C5" s="3">
        <f t="shared" si="0"/>
        <v>1.2</v>
      </c>
      <c r="I5" s="4"/>
    </row>
    <row r="6" ht="18.75" spans="1:9">
      <c r="A6" s="2" t="s">
        <v>7</v>
      </c>
      <c r="B6" s="2">
        <v>9</v>
      </c>
      <c r="C6" s="3">
        <f t="shared" si="0"/>
        <v>2.7</v>
      </c>
      <c r="I6" s="4"/>
    </row>
    <row r="7" ht="18.75" spans="1:9">
      <c r="A7" s="2" t="s">
        <v>8</v>
      </c>
      <c r="B7" s="2">
        <v>8</v>
      </c>
      <c r="C7" s="3">
        <f t="shared" si="0"/>
        <v>2.4</v>
      </c>
      <c r="I7" s="4"/>
    </row>
    <row r="8" ht="18.75" spans="1:9">
      <c r="A8" s="2" t="s">
        <v>9</v>
      </c>
      <c r="B8" s="2">
        <v>9</v>
      </c>
      <c r="C8" s="3">
        <f t="shared" si="0"/>
        <v>2.7</v>
      </c>
      <c r="I8" s="4"/>
    </row>
    <row r="9" ht="18.75" spans="1:9">
      <c r="A9" s="2" t="s">
        <v>10</v>
      </c>
      <c r="B9" s="2">
        <v>8</v>
      </c>
      <c r="C9" s="3">
        <f t="shared" si="0"/>
        <v>2.4</v>
      </c>
      <c r="I9" s="4"/>
    </row>
    <row r="10" ht="18.75" spans="1:9">
      <c r="A10" s="2" t="s">
        <v>11</v>
      </c>
      <c r="B10" s="2">
        <v>6</v>
      </c>
      <c r="C10" s="3">
        <f t="shared" si="0"/>
        <v>1.8</v>
      </c>
      <c r="I10" s="4"/>
    </row>
    <row r="11" ht="18.75" spans="1:9">
      <c r="A11" s="2" t="s">
        <v>12</v>
      </c>
      <c r="B11" s="2">
        <v>11</v>
      </c>
      <c r="C11" s="3">
        <f t="shared" si="0"/>
        <v>3.3</v>
      </c>
      <c r="I11" s="4"/>
    </row>
    <row r="12" ht="18.75" spans="1:9">
      <c r="A12" s="2" t="s">
        <v>13</v>
      </c>
      <c r="B12" s="2">
        <v>4</v>
      </c>
      <c r="C12" s="3">
        <f>B12*0.5</f>
        <v>2</v>
      </c>
      <c r="I12" s="4"/>
    </row>
    <row r="13" ht="18.75" spans="1:9">
      <c r="A13" s="2" t="s">
        <v>14</v>
      </c>
      <c r="B13" s="2">
        <v>3</v>
      </c>
      <c r="C13" s="3">
        <f t="shared" ref="C13:C23" si="1">B13*0.5</f>
        <v>1.5</v>
      </c>
      <c r="I13" s="4"/>
    </row>
    <row r="14" ht="18.75" spans="1:9">
      <c r="A14" s="2" t="s">
        <v>15</v>
      </c>
      <c r="B14" s="2">
        <v>5</v>
      </c>
      <c r="C14" s="3">
        <f t="shared" si="1"/>
        <v>2.5</v>
      </c>
      <c r="I14" s="4"/>
    </row>
    <row r="15" ht="18.75" spans="1:9">
      <c r="A15" s="2" t="s">
        <v>16</v>
      </c>
      <c r="B15" s="2">
        <v>9</v>
      </c>
      <c r="C15" s="3">
        <f t="shared" si="1"/>
        <v>4.5</v>
      </c>
      <c r="I15" s="4"/>
    </row>
    <row r="16" ht="18.75" spans="1:9">
      <c r="A16" s="2" t="s">
        <v>17</v>
      </c>
      <c r="B16" s="2">
        <v>6</v>
      </c>
      <c r="C16" s="3">
        <f t="shared" si="1"/>
        <v>3</v>
      </c>
      <c r="I16" s="4"/>
    </row>
    <row r="17" ht="18.75" spans="1:9">
      <c r="A17" s="2" t="s">
        <v>18</v>
      </c>
      <c r="B17" s="2">
        <v>8</v>
      </c>
      <c r="C17" s="3">
        <f t="shared" si="1"/>
        <v>4</v>
      </c>
      <c r="I17" s="4"/>
    </row>
    <row r="18" ht="18.75" spans="1:9">
      <c r="A18" s="2" t="s">
        <v>19</v>
      </c>
      <c r="B18" s="2">
        <v>4</v>
      </c>
      <c r="C18" s="3">
        <f t="shared" si="1"/>
        <v>2</v>
      </c>
      <c r="I18" s="4"/>
    </row>
    <row r="19" ht="18.75" spans="1:9">
      <c r="A19" s="2" t="s">
        <v>20</v>
      </c>
      <c r="B19" s="2">
        <v>3</v>
      </c>
      <c r="C19" s="3">
        <f t="shared" si="1"/>
        <v>1.5</v>
      </c>
      <c r="I19" s="4"/>
    </row>
    <row r="20" ht="18.75" spans="1:9">
      <c r="A20" s="2" t="s">
        <v>21</v>
      </c>
      <c r="B20" s="2">
        <v>4</v>
      </c>
      <c r="C20" s="3">
        <f t="shared" si="1"/>
        <v>2</v>
      </c>
      <c r="I20" s="4"/>
    </row>
    <row r="21" ht="18.75" spans="1:9">
      <c r="A21" s="2" t="s">
        <v>22</v>
      </c>
      <c r="B21" s="2">
        <v>6</v>
      </c>
      <c r="C21" s="3">
        <f t="shared" si="1"/>
        <v>3</v>
      </c>
      <c r="I21" s="4"/>
    </row>
    <row r="22" ht="18.75" spans="1:9">
      <c r="A22" s="2" t="s">
        <v>23</v>
      </c>
      <c r="B22" s="2">
        <v>6</v>
      </c>
      <c r="C22" s="3">
        <f t="shared" si="1"/>
        <v>3</v>
      </c>
      <c r="I22" s="4"/>
    </row>
    <row r="23" ht="18.75" spans="1:9">
      <c r="A23" s="2" t="s">
        <v>24</v>
      </c>
      <c r="B23" s="2">
        <v>1</v>
      </c>
      <c r="C23" s="3">
        <f t="shared" si="1"/>
        <v>0.5</v>
      </c>
      <c r="I23" s="4"/>
    </row>
    <row r="24" spans="1:9">
      <c r="I24" s="4"/>
    </row>
    <row r="25" ht="18.75" spans="1:9">
      <c r="A25" s="2" t="s">
        <v>25</v>
      </c>
      <c r="B25" s="2">
        <f ca="1">SUM(B2:B28)</f>
        <v>134</v>
      </c>
      <c r="C25" s="3">
        <v>51</v>
      </c>
    </row>
  </sheetData>
  <autoFilter xmlns:etc="http://www.wps.cn/officeDocument/2017/etCustomData" ref="A1:B32" etc:filterBottomFollowUsedRange="0">
    <extLst/>
  </autoFilter>
  <sortState ref="A2:B23">
    <sortCondition ref="A2:A23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张亚</dc:creator>
  <cp:lastModifiedBy>馮俊烨</cp:lastModifiedBy>
  <dcterms:created xsi:type="dcterms:W3CDTF">2015-06-05T18:19:00Z</dcterms:created>
  <dcterms:modified xsi:type="dcterms:W3CDTF">2026-04-21T01:45:46Z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53766F3A571B46049553B2CEAB185EB2_13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